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DD53471E-4662-4219-AC5C-57371D2607D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<sst xmlns="http://schemas.openxmlformats.org/spreadsheetml/2006/main" count="537" uniqueCount="112">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</sst>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3" xfId="0" quotePrefix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6" fillId="0" borderId="27" xfId="0" applyFont="1" applyBorder="1"/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0" xfId="0" applyFont="1" applyBorder="1"/>
    <xf numFmtId="166" fontId="4" fillId="0" borderId="42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39" xfId="0" quotePrefix="1" applyFont="1" applyBorder="1" applyAlignment="1">
      <alignment horizont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9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32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0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43" zoomScale="60" zoomScaleNormal="60" workbookViewId="0">
      <selection activeCell="A15" sqref="A15:K60"/>
    </sheetView>
  </sheetViews>
  <sheetFormatPr baseColWidth="10" defaultColWidth="14.42578125" defaultRowHeight="15" customHeight="1" x14ac:dyDescent="0.25"/>
  <cols>
    <col min="1" max="1" width="34.28515625" customWidth="1"/>
    <col min="2" max="2" width="24" bestFit="1" customWidth="1"/>
    <col min="3" max="3" width="18.85546875" customWidth="1"/>
    <col min="4" max="4" width="25.42578125" bestFit="1" customWidth="1"/>
    <col min="5" max="5" width="27.710937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6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29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1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1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1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08" t="s">
        <v>39</v>
      </c>
      <c r="B20" s="109"/>
      <c r="C20" s="109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97" t="s">
        <v>41</v>
      </c>
      <c r="C21" s="99"/>
      <c r="D21" s="19" t="s">
        <v>42</v>
      </c>
      <c r="E21" s="40">
        <v>44659</v>
      </c>
      <c r="F21" s="19" t="s">
        <v>43</v>
      </c>
      <c r="G21" s="41">
        <v>0.71736111110658385</v>
      </c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</row>
    <row r="23" spans="1:23" ht="14.25" customHeight="1" x14ac:dyDescent="0.25">
      <c r="A23" s="42" t="s">
        <v>48</v>
      </c>
      <c r="B23" s="43"/>
      <c r="C23" s="44"/>
      <c r="D23" s="43"/>
      <c r="E23" s="119"/>
      <c r="F23" s="110"/>
      <c r="G23" s="10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20" t="s">
        <v>36</v>
      </c>
      <c r="F24" s="95"/>
      <c r="G24" s="96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20" t="s">
        <v>36</v>
      </c>
      <c r="F25" s="95"/>
      <c r="G25" s="96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10252</v>
      </c>
      <c r="E26" s="120" t="s">
        <v>36</v>
      </c>
      <c r="F26" s="95"/>
      <c r="G26" s="96"/>
    </row>
    <row r="27" spans="1:23" ht="14.25" customHeight="1" x14ac:dyDescent="0.25">
      <c r="A27" s="50" t="s">
        <v>54</v>
      </c>
      <c r="B27" s="48"/>
      <c r="C27" s="49"/>
      <c r="D27" s="48"/>
      <c r="E27" s="120"/>
      <c r="F27" s="95"/>
      <c r="G27" s="96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20" t="s">
        <v>36</v>
      </c>
      <c r="F28" s="95"/>
      <c r="G28" s="96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21" t="s">
        <v>36</v>
      </c>
      <c r="F29" s="95"/>
      <c r="G29" s="96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21" t="s">
        <v>36</v>
      </c>
      <c r="F30" s="95"/>
      <c r="G30" s="96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28</v>
      </c>
      <c r="E31" s="121" t="s">
        <v>36</v>
      </c>
      <c r="F31" s="95"/>
      <c r="G31" s="96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44.7</v>
      </c>
      <c r="E32" s="121" t="s">
        <v>36</v>
      </c>
      <c r="F32" s="95"/>
      <c r="G32" s="96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68.2</v>
      </c>
      <c r="E33" s="121" t="s">
        <v>36</v>
      </c>
      <c r="F33" s="95"/>
      <c r="G33" s="96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1064</v>
      </c>
      <c r="E34" s="121" t="s">
        <v>36</v>
      </c>
      <c r="F34" s="95"/>
      <c r="G34" s="96"/>
    </row>
    <row r="35" spans="1:11" ht="14.25" customHeight="1" x14ac:dyDescent="0.25">
      <c r="A35" s="50" t="s">
        <v>61</v>
      </c>
      <c r="B35" s="48"/>
      <c r="C35" s="49"/>
      <c r="D35" s="48"/>
      <c r="E35" s="121"/>
      <c r="F35" s="95"/>
      <c r="G35" s="96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67.8</v>
      </c>
      <c r="E36" s="121" t="s">
        <v>36</v>
      </c>
      <c r="F36" s="95"/>
      <c r="G36" s="96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41.6</v>
      </c>
      <c r="E37" s="121" t="s">
        <v>36</v>
      </c>
      <c r="F37" s="95"/>
      <c r="G37" s="96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48">
        <v>21</v>
      </c>
      <c r="E38" s="121" t="s">
        <v>36</v>
      </c>
      <c r="F38" s="95"/>
      <c r="G38" s="96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29.5</v>
      </c>
      <c r="E39" s="121" t="s">
        <v>36</v>
      </c>
      <c r="F39" s="95"/>
      <c r="G39" s="96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27.9</v>
      </c>
      <c r="E40" s="121" t="s">
        <v>36</v>
      </c>
      <c r="F40" s="95"/>
      <c r="G40" s="96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754.7</v>
      </c>
      <c r="E41" s="121" t="s">
        <v>36</v>
      </c>
      <c r="F41" s="95"/>
      <c r="G41" s="96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48">
        <v>69.5</v>
      </c>
      <c r="E42" s="121" t="s">
        <v>36</v>
      </c>
      <c r="F42" s="95"/>
      <c r="G42" s="96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48">
        <v>20.2</v>
      </c>
      <c r="E43" s="121" t="s">
        <v>36</v>
      </c>
      <c r="F43" s="95"/>
      <c r="G43" s="96"/>
    </row>
    <row r="44" spans="1:11" ht="14.25" customHeight="1" x14ac:dyDescent="0.25">
      <c r="A44" s="45" t="s">
        <v>70</v>
      </c>
      <c r="B44" s="48">
        <v>16</v>
      </c>
      <c r="C44" s="49">
        <v>17.34</v>
      </c>
      <c r="D44" s="48">
        <v>16.690000000000001</v>
      </c>
      <c r="E44" s="120" t="s">
        <v>36</v>
      </c>
      <c r="F44" s="95"/>
      <c r="G44" s="96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2" t="s">
        <v>36</v>
      </c>
      <c r="F45" s="114"/>
      <c r="G45" s="115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</row>
    <row r="49" spans="1:23" ht="15" customHeight="1" x14ac:dyDescent="0.25">
      <c r="A49" s="106"/>
      <c r="B49" s="106"/>
      <c r="C49" s="19" t="s">
        <v>42</v>
      </c>
      <c r="D49" s="40">
        <v>44659</v>
      </c>
      <c r="E49" s="19" t="s">
        <v>43</v>
      </c>
      <c r="F49" s="41">
        <v>0.74444444444088731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66">
        <v>2.1</v>
      </c>
      <c r="C52" s="66">
        <v>20.5</v>
      </c>
      <c r="D52" s="67">
        <v>21.4</v>
      </c>
      <c r="E52" s="68">
        <f t="shared" ref="E52:E53" si="0">IF(AND(C52=0,D52=0),"",ABS(C52-D52))</f>
        <v>0.89999999999999858</v>
      </c>
      <c r="F52" s="124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66">
        <v>10.1</v>
      </c>
      <c r="C53" s="70">
        <v>754.9</v>
      </c>
      <c r="D53" s="71">
        <v>753</v>
      </c>
      <c r="E53" s="68">
        <f t="shared" si="0"/>
        <v>1.8999999999999773</v>
      </c>
      <c r="F53" s="124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5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86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5" t="s">
        <v>89</v>
      </c>
      <c r="B58" s="105" t="s">
        <v>75</v>
      </c>
      <c r="C58" s="19" t="s">
        <v>42</v>
      </c>
      <c r="D58" s="40"/>
      <c r="E58" s="19" t="s">
        <v>43</v>
      </c>
      <c r="F58" s="41"/>
    </row>
    <row r="59" spans="1:23" ht="48" customHeight="1" x14ac:dyDescent="0.25">
      <c r="A59" s="106"/>
      <c r="B59" s="106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26" t="s">
        <v>36</v>
      </c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96</v>
      </c>
      <c r="D61" s="1"/>
      <c r="E61" s="78"/>
      <c r="F61" s="79"/>
    </row>
    <row r="62" spans="1:23" ht="14.25" customHeight="1" x14ac:dyDescent="0.25">
      <c r="A62" s="31" t="s">
        <v>97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5" t="s">
        <v>102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103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7:C7"/>
    <mergeCell ref="F41:G41"/>
    <mergeCell ref="F42:G42"/>
    <mergeCell ref="G48:K48"/>
    <mergeCell ref="F44:G44"/>
    <mergeCell ref="F43:G43"/>
    <mergeCell ref="F45:G45"/>
    <mergeCell ref="F36:G36"/>
    <mergeCell ref="F37:G37"/>
    <mergeCell ref="F29:G29"/>
    <mergeCell ref="F28:G28"/>
    <mergeCell ref="B48:B50"/>
    <mergeCell ref="A63:A64"/>
    <mergeCell ref="A48:A50"/>
    <mergeCell ref="A58:A59"/>
    <mergeCell ref="B58:B59"/>
    <mergeCell ref="F31:G31"/>
    <mergeCell ref="F30:G30"/>
    <mergeCell ref="F35:G35"/>
    <mergeCell ref="B5:C5"/>
    <mergeCell ref="A2:G2"/>
    <mergeCell ref="B4:C4"/>
    <mergeCell ref="F22:G22"/>
    <mergeCell ref="B21:C21"/>
    <mergeCell ref="A20:C20"/>
    <mergeCell ref="A21:A22"/>
    <mergeCell ref="F27:G27"/>
    <mergeCell ref="F26:G26"/>
    <mergeCell ref="F25:G25"/>
    <mergeCell ref="F24:G24"/>
    <mergeCell ref="F23:G23"/>
    <mergeCell ref="B6:C6"/>
    <mergeCell ref="F32:G32"/>
    <mergeCell ref="F34:G34"/>
    <mergeCell ref="F33:G33"/>
    <mergeCell ref="C48:F48"/>
    <mergeCell ref="F38:G38"/>
    <mergeCell ref="F39:G39"/>
    <mergeCell ref="F40:G40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E32:E34">
    <cfRule type="expression" dxfId="232" priority="18" stopIfTrue="1">
      <formula>D32&gt;C32</formula>
    </cfRule>
  </conditionalFormatting>
  <conditionalFormatting sqref="E32:E34">
    <cfRule type="expression" dxfId="231" priority="19" stopIfTrue="1">
      <formula>AND(D32&gt;=B32,D32&lt;=C32)</formula>
    </cfRule>
  </conditionalFormatting>
  <conditionalFormatting sqref="E32:E34">
    <cfRule type="expression" dxfId="230" priority="20" stopIfTrue="1">
      <formula>D32&lt;B32</formula>
    </cfRule>
  </conditionalFormatting>
  <conditionalFormatting sqref="E36:E44">
    <cfRule type="expression" dxfId="229" priority="21" stopIfTrue="1">
      <formula>D36&gt;C36</formula>
    </cfRule>
  </conditionalFormatting>
  <conditionalFormatting sqref="E36:E44">
    <cfRule type="expression" dxfId="228" priority="22" stopIfTrue="1">
      <formula>AND(D36&gt;=B36,D36&lt;=C36)</formula>
    </cfRule>
  </conditionalFormatting>
  <conditionalFormatting sqref="E36:E44">
    <cfRule type="expression" dxfId="227" priority="23" stopIfTrue="1">
      <formula>D36&lt;B36</formula>
    </cfRule>
  </conditionalFormatting>
  <conditionalFormatting sqref="E45">
    <cfRule type="expression" dxfId="226" priority="24" stopIfTrue="1">
      <formula>$D$45="NO"</formula>
    </cfRule>
  </conditionalFormatting>
  <conditionalFormatting sqref="E45">
    <cfRule type="expression" dxfId="225" priority="25" stopIfTrue="1">
      <formula>$D$45="SI"</formula>
    </cfRule>
  </conditionalFormatting>
  <conditionalFormatting sqref="F53">
    <cfRule type="expression" dxfId="224" priority="26" stopIfTrue="1">
      <formula>$E$53&gt;$B$53</formula>
    </cfRule>
  </conditionalFormatting>
  <conditionalFormatting sqref="F53">
    <cfRule type="expression" dxfId="223" priority="27" stopIfTrue="1">
      <formula>$E$53&lt;=$B$53</formula>
    </cfRule>
  </conditionalFormatting>
  <conditionalFormatting sqref="F54">
    <cfRule type="expression" dxfId="222" priority="28" stopIfTrue="1">
      <formula>$D$54="FALLA"</formula>
    </cfRule>
  </conditionalFormatting>
  <conditionalFormatting sqref="F54">
    <cfRule type="expression" dxfId="221" priority="29" stopIfTrue="1">
      <formula>D54="CAMBIO"</formula>
    </cfRule>
  </conditionalFormatting>
  <conditionalFormatting sqref="F54">
    <cfRule type="expression" dxfId="220" priority="30" stopIfTrue="1">
      <formula>D54="OK"</formula>
    </cfRule>
  </conditionalFormatting>
  <conditionalFormatting sqref="F52">
    <cfRule type="expression" dxfId="219" priority="31" stopIfTrue="1">
      <formula>E52&gt;$B$52</formula>
    </cfRule>
  </conditionalFormatting>
  <conditionalFormatting sqref="F52">
    <cfRule type="expression" dxfId="218" priority="32" stopIfTrue="1">
      <formula>E52&lt;=$B$52</formula>
    </cfRule>
  </conditionalFormatting>
  <conditionalFormatting sqref="F51">
    <cfRule type="expression" dxfId="217" priority="33" stopIfTrue="1">
      <formula>$E$51=""</formula>
    </cfRule>
  </conditionalFormatting>
  <conditionalFormatting sqref="F51">
    <cfRule type="expression" dxfId="216" priority="34" stopIfTrue="1">
      <formula>E51&gt;$B$51</formula>
    </cfRule>
  </conditionalFormatting>
  <conditionalFormatting sqref="F51">
    <cfRule type="expression" dxfId="215" priority="35" stopIfTrue="1">
      <formula>E51&lt;=$B$51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zoomScale="50" zoomScaleNormal="50" workbookViewId="0">
      <selection activeCell="A15" sqref="A15:K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6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27.7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1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1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1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08" t="s">
        <v>39</v>
      </c>
      <c r="B20" s="109"/>
      <c r="C20" s="109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97" t="s">
        <v>41</v>
      </c>
      <c r="C21" s="99"/>
      <c r="D21" s="19" t="s">
        <v>42</v>
      </c>
      <c r="E21" s="92">
        <v>44663</v>
      </c>
      <c r="F21" s="19" t="s">
        <v>43</v>
      </c>
      <c r="G21" s="93">
        <v>0.72708333333139308</v>
      </c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</row>
    <row r="23" spans="1:23" ht="14.25" customHeight="1" x14ac:dyDescent="0.25">
      <c r="A23" s="42" t="s">
        <v>48</v>
      </c>
      <c r="B23" s="43"/>
      <c r="C23" s="44"/>
      <c r="D23" s="43"/>
      <c r="E23" s="119"/>
      <c r="F23" s="110"/>
      <c r="G23" s="10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4" t="s">
        <v>37</v>
      </c>
      <c r="E24" s="120" t="s">
        <v>36</v>
      </c>
      <c r="F24" s="95"/>
      <c r="G24" s="96"/>
    </row>
    <row r="25" spans="1:23" ht="14.25" customHeight="1" x14ac:dyDescent="0.25">
      <c r="A25" s="45" t="s">
        <v>52</v>
      </c>
      <c r="B25" s="94">
        <v>0</v>
      </c>
      <c r="C25" s="49">
        <v>100</v>
      </c>
      <c r="D25" s="94">
        <v>0</v>
      </c>
      <c r="E25" s="120" t="s">
        <v>36</v>
      </c>
      <c r="F25" s="95"/>
      <c r="G25" s="96"/>
    </row>
    <row r="26" spans="1:23" ht="14.25" customHeight="1" x14ac:dyDescent="0.25">
      <c r="A26" s="45" t="s">
        <v>53</v>
      </c>
      <c r="B26" s="94">
        <v>5000</v>
      </c>
      <c r="C26" s="49">
        <v>20000</v>
      </c>
      <c r="D26" s="94">
        <v>10077</v>
      </c>
      <c r="E26" s="120" t="s">
        <v>36</v>
      </c>
      <c r="F26" s="95"/>
      <c r="G26" s="96"/>
    </row>
    <row r="27" spans="1:23" ht="14.25" customHeight="1" x14ac:dyDescent="0.25">
      <c r="A27" s="50" t="s">
        <v>54</v>
      </c>
      <c r="B27" s="94"/>
      <c r="C27" s="49"/>
      <c r="D27" s="94"/>
      <c r="E27" s="120"/>
      <c r="F27" s="95"/>
      <c r="G27" s="96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4" t="s">
        <v>37</v>
      </c>
      <c r="E28" s="120" t="s">
        <v>36</v>
      </c>
      <c r="F28" s="95"/>
      <c r="G28" s="96"/>
    </row>
    <row r="29" spans="1:23" ht="14.25" customHeight="1" x14ac:dyDescent="0.25">
      <c r="A29" s="45" t="s">
        <v>55</v>
      </c>
      <c r="B29" s="94" t="s">
        <v>50</v>
      </c>
      <c r="C29" s="47" t="s">
        <v>50</v>
      </c>
      <c r="D29" s="94" t="s">
        <v>37</v>
      </c>
      <c r="E29" s="121" t="s">
        <v>36</v>
      </c>
      <c r="F29" s="95"/>
      <c r="G29" s="96"/>
    </row>
    <row r="30" spans="1:23" ht="14.25" customHeight="1" x14ac:dyDescent="0.25">
      <c r="A30" s="45" t="s">
        <v>56</v>
      </c>
      <c r="B30" s="94" t="s">
        <v>50</v>
      </c>
      <c r="C30" s="47" t="s">
        <v>50</v>
      </c>
      <c r="D30" s="94" t="s">
        <v>37</v>
      </c>
      <c r="E30" s="121" t="s">
        <v>36</v>
      </c>
      <c r="F30" s="95"/>
      <c r="G30" s="96"/>
    </row>
    <row r="31" spans="1:23" ht="14.25" customHeight="1" x14ac:dyDescent="0.25">
      <c r="A31" s="45" t="s">
        <v>57</v>
      </c>
      <c r="B31" s="94">
        <v>0</v>
      </c>
      <c r="C31" s="49">
        <v>60</v>
      </c>
      <c r="D31" s="94">
        <v>28</v>
      </c>
      <c r="E31" s="121" t="s">
        <v>36</v>
      </c>
      <c r="F31" s="95"/>
      <c r="G31" s="96"/>
    </row>
    <row r="32" spans="1:23" ht="14.25" customHeight="1" x14ac:dyDescent="0.25">
      <c r="A32" s="45" t="s">
        <v>58</v>
      </c>
      <c r="B32" s="94">
        <v>5</v>
      </c>
      <c r="C32" s="49">
        <v>70</v>
      </c>
      <c r="D32" s="94">
        <v>40.5</v>
      </c>
      <c r="E32" s="121" t="s">
        <v>36</v>
      </c>
      <c r="F32" s="95"/>
      <c r="G32" s="96"/>
    </row>
    <row r="33" spans="1:11" ht="14.25" customHeight="1" x14ac:dyDescent="0.25">
      <c r="A33" s="45" t="s">
        <v>59</v>
      </c>
      <c r="B33" s="94">
        <v>50</v>
      </c>
      <c r="C33" s="49">
        <v>70</v>
      </c>
      <c r="D33" s="94">
        <v>68.2</v>
      </c>
      <c r="E33" s="121" t="s">
        <v>36</v>
      </c>
      <c r="F33" s="95"/>
      <c r="G33" s="96"/>
    </row>
    <row r="34" spans="1:11" ht="14.25" customHeight="1" x14ac:dyDescent="0.25">
      <c r="A34" s="45" t="s">
        <v>60</v>
      </c>
      <c r="B34" s="94">
        <v>350</v>
      </c>
      <c r="C34" s="49">
        <v>2000</v>
      </c>
      <c r="D34" s="94">
        <v>1065</v>
      </c>
      <c r="E34" s="121" t="s">
        <v>36</v>
      </c>
      <c r="F34" s="95"/>
      <c r="G34" s="96"/>
    </row>
    <row r="35" spans="1:11" ht="14.25" customHeight="1" x14ac:dyDescent="0.25">
      <c r="A35" s="50" t="s">
        <v>61</v>
      </c>
      <c r="B35" s="94"/>
      <c r="C35" s="49"/>
      <c r="D35" s="94"/>
      <c r="E35" s="121"/>
      <c r="F35" s="95"/>
      <c r="G35" s="96"/>
    </row>
    <row r="36" spans="1:11" ht="14.25" customHeight="1" x14ac:dyDescent="0.25">
      <c r="A36" s="45" t="s">
        <v>62</v>
      </c>
      <c r="B36" s="94">
        <v>5</v>
      </c>
      <c r="C36" s="49">
        <v>95</v>
      </c>
      <c r="D36" s="94">
        <v>63.7</v>
      </c>
      <c r="E36" s="121" t="s">
        <v>36</v>
      </c>
      <c r="F36" s="95"/>
      <c r="G36" s="96"/>
    </row>
    <row r="37" spans="1:11" ht="15" customHeight="1" x14ac:dyDescent="0.25">
      <c r="A37" s="45" t="s">
        <v>63</v>
      </c>
      <c r="B37" s="94">
        <v>5</v>
      </c>
      <c r="C37" s="49">
        <v>50</v>
      </c>
      <c r="D37" s="94">
        <v>37.299999999999997</v>
      </c>
      <c r="E37" s="121" t="s">
        <v>36</v>
      </c>
      <c r="F37" s="95"/>
      <c r="G37" s="96"/>
    </row>
    <row r="38" spans="1:11" ht="14.25" customHeight="1" x14ac:dyDescent="0.25">
      <c r="A38" s="45" t="s">
        <v>64</v>
      </c>
      <c r="B38" s="94">
        <v>-30</v>
      </c>
      <c r="C38" s="49">
        <v>60</v>
      </c>
      <c r="D38" s="94">
        <v>20.3</v>
      </c>
      <c r="E38" s="121" t="s">
        <v>36</v>
      </c>
      <c r="F38" s="95"/>
      <c r="G38" s="96"/>
    </row>
    <row r="39" spans="1:11" ht="14.25" customHeight="1" x14ac:dyDescent="0.25">
      <c r="A39" s="45" t="s">
        <v>65</v>
      </c>
      <c r="B39" s="94">
        <v>5</v>
      </c>
      <c r="C39" s="49">
        <v>60</v>
      </c>
      <c r="D39" s="94">
        <v>29.7</v>
      </c>
      <c r="E39" s="121" t="s">
        <v>36</v>
      </c>
      <c r="F39" s="95"/>
      <c r="G39" s="96"/>
    </row>
    <row r="40" spans="1:11" ht="14.25" customHeight="1" x14ac:dyDescent="0.25">
      <c r="A40" s="45" t="s">
        <v>66</v>
      </c>
      <c r="B40" s="94">
        <v>5</v>
      </c>
      <c r="C40" s="49">
        <v>60</v>
      </c>
      <c r="D40" s="94">
        <v>28</v>
      </c>
      <c r="E40" s="121" t="s">
        <v>36</v>
      </c>
      <c r="F40" s="95"/>
      <c r="G40" s="96"/>
    </row>
    <row r="41" spans="1:11" ht="14.25" customHeight="1" x14ac:dyDescent="0.25">
      <c r="A41" s="45" t="s">
        <v>67</v>
      </c>
      <c r="B41" s="94">
        <v>400</v>
      </c>
      <c r="C41" s="49">
        <v>800</v>
      </c>
      <c r="D41" s="94">
        <v>755.5</v>
      </c>
      <c r="E41" s="121" t="s">
        <v>36</v>
      </c>
      <c r="F41" s="95"/>
      <c r="G41" s="96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94">
        <v>64.8</v>
      </c>
      <c r="E42" s="121" t="s">
        <v>36</v>
      </c>
      <c r="F42" s="95"/>
      <c r="G42" s="96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94">
        <v>20.5</v>
      </c>
      <c r="E43" s="121" t="s">
        <v>36</v>
      </c>
      <c r="F43" s="95"/>
      <c r="G43" s="96"/>
    </row>
    <row r="44" spans="1:11" ht="14.25" customHeight="1" x14ac:dyDescent="0.25">
      <c r="A44" s="45" t="s">
        <v>70</v>
      </c>
      <c r="B44" s="94">
        <v>16</v>
      </c>
      <c r="C44" s="49">
        <v>17.34</v>
      </c>
      <c r="D44" s="94">
        <v>16.68</v>
      </c>
      <c r="E44" s="120" t="s">
        <v>36</v>
      </c>
      <c r="F44" s="95"/>
      <c r="G44" s="96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2" t="s">
        <v>36</v>
      </c>
      <c r="F45" s="114"/>
      <c r="G45" s="115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</row>
    <row r="49" spans="1:23" ht="15" customHeight="1" x14ac:dyDescent="0.25">
      <c r="A49" s="106"/>
      <c r="B49" s="106"/>
      <c r="C49" s="19" t="s">
        <v>42</v>
      </c>
      <c r="D49" s="92">
        <v>44663</v>
      </c>
      <c r="E49" s="19" t="s">
        <v>43</v>
      </c>
      <c r="F49" s="93">
        <v>0.73611111110949423</v>
      </c>
      <c r="G49" s="19" t="s">
        <v>42</v>
      </c>
      <c r="H49" s="92"/>
      <c r="I49" s="19" t="s">
        <v>43</v>
      </c>
      <c r="J49" s="93"/>
      <c r="K49" s="19"/>
    </row>
    <row r="50" spans="1:23" ht="27.75" customHeight="1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16.600000000000001</v>
      </c>
      <c r="D51" s="62">
        <v>16.899999999999999</v>
      </c>
      <c r="E51" s="63">
        <f>IFERROR(ABS(D51-C51)/D51,"")</f>
        <v>1.7751479289940662E-2</v>
      </c>
      <c r="F51" s="12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66">
        <v>2.1</v>
      </c>
      <c r="C52" s="66">
        <v>20.2</v>
      </c>
      <c r="D52" s="67">
        <v>20.399999999999999</v>
      </c>
      <c r="E52" s="68">
        <f t="shared" ref="E52:E53" si="0">IF(AND(C52=0,D52=0),"",ABS(C52-D52))</f>
        <v>0.19999999999999929</v>
      </c>
      <c r="F52" s="124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66">
        <v>10.1</v>
      </c>
      <c r="C53" s="70">
        <v>755.6</v>
      </c>
      <c r="D53" s="71">
        <v>753.4</v>
      </c>
      <c r="E53" s="68">
        <f t="shared" si="0"/>
        <v>2.2000000000000455</v>
      </c>
      <c r="F53" s="124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5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104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5" t="s">
        <v>89</v>
      </c>
      <c r="B58" s="105" t="s">
        <v>75</v>
      </c>
      <c r="C58" s="19" t="s">
        <v>42</v>
      </c>
      <c r="D58" s="92">
        <v>44665</v>
      </c>
      <c r="E58" s="19" t="s">
        <v>43</v>
      </c>
      <c r="F58" s="93">
        <v>0.42916666666860692</v>
      </c>
    </row>
    <row r="59" spans="1:23" ht="48" customHeight="1" x14ac:dyDescent="0.25">
      <c r="A59" s="106"/>
      <c r="B59" s="106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>
        <v>7137.3</v>
      </c>
      <c r="D60" s="83">
        <v>7220.5</v>
      </c>
      <c r="E60" s="81">
        <f>IFERROR(ABS(D60-C60)/D60,"")</f>
        <v>1.1522747732151489E-2</v>
      </c>
      <c r="F60" s="84">
        <v>1.2</v>
      </c>
      <c r="G60" s="83">
        <v>15</v>
      </c>
      <c r="H60" s="126" t="s">
        <v>36</v>
      </c>
      <c r="I60" s="80" t="s">
        <v>105</v>
      </c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106</v>
      </c>
      <c r="D61" s="1"/>
      <c r="E61" s="78"/>
      <c r="F61" s="79"/>
    </row>
    <row r="62" spans="1:23" ht="14.25" customHeight="1" x14ac:dyDescent="0.25">
      <c r="A62" s="31" t="s">
        <v>97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102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103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B4:C4"/>
    <mergeCell ref="F22:G22"/>
    <mergeCell ref="A20:C20"/>
    <mergeCell ref="F23:G23"/>
    <mergeCell ref="B7:C7"/>
    <mergeCell ref="B5:C5"/>
    <mergeCell ref="B6:C6"/>
    <mergeCell ref="F41:G41"/>
    <mergeCell ref="F42:G42"/>
    <mergeCell ref="G48:K48"/>
    <mergeCell ref="F44:G44"/>
    <mergeCell ref="F43:G43"/>
    <mergeCell ref="F45:G45"/>
    <mergeCell ref="F30:G30"/>
    <mergeCell ref="F29:G29"/>
    <mergeCell ref="F31:G31"/>
    <mergeCell ref="F28:G28"/>
    <mergeCell ref="B21:C21"/>
    <mergeCell ref="A21:A22"/>
    <mergeCell ref="F27:G27"/>
    <mergeCell ref="F26:G26"/>
    <mergeCell ref="F25:G25"/>
    <mergeCell ref="F24:G24"/>
    <mergeCell ref="B48:B50"/>
    <mergeCell ref="A63:A64"/>
    <mergeCell ref="A48:A50"/>
    <mergeCell ref="A58:A59"/>
    <mergeCell ref="B58:B59"/>
    <mergeCell ref="F38:G38"/>
    <mergeCell ref="F39:G39"/>
    <mergeCell ref="F40:G40"/>
    <mergeCell ref="F35:G35"/>
    <mergeCell ref="C48:F48"/>
    <mergeCell ref="F36:G36"/>
    <mergeCell ref="F37:G37"/>
    <mergeCell ref="F32:G32"/>
    <mergeCell ref="F34:G34"/>
    <mergeCell ref="F33:G33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zoomScale="40" zoomScaleNormal="40" workbookViewId="0">
      <selection activeCell="F51" sqref="F51"/>
    </sheetView>
  </sheetViews>
  <sheetFormatPr baseColWidth="10" defaultColWidth="14.42578125" defaultRowHeight="15" customHeight="1" x14ac:dyDescent="0.25"/>
  <cols>
    <col min="1" max="1" width="34.28515625" customWidth="1"/>
    <col min="2" max="2" width="42" bestFit="1" customWidth="1"/>
    <col min="3" max="3" width="21" customWidth="1"/>
    <col min="4" max="4" width="29.140625" bestFit="1" customWidth="1"/>
    <col min="5" max="5" width="25.8554687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6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96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29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16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17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18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08" t="s">
        <v>39</v>
      </c>
      <c r="B20" s="109"/>
      <c r="C20" s="109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97" t="s">
        <v>41</v>
      </c>
      <c r="C21" s="99"/>
      <c r="D21" s="19" t="s">
        <v>42</v>
      </c>
      <c r="E21" s="92">
        <v>44676</v>
      </c>
      <c r="F21" s="19" t="s">
        <v>43</v>
      </c>
      <c r="G21" s="93">
        <v>0.82847222222335404</v>
      </c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9"/>
    </row>
    <row r="23" spans="1:23" ht="14.25" customHeight="1" x14ac:dyDescent="0.25">
      <c r="A23" s="42" t="s">
        <v>48</v>
      </c>
      <c r="B23" s="43"/>
      <c r="C23" s="44"/>
      <c r="D23" s="43"/>
      <c r="E23" s="119"/>
      <c r="F23" s="110"/>
      <c r="G23" s="10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4" t="s">
        <v>37</v>
      </c>
      <c r="E24" s="120" t="s">
        <v>36</v>
      </c>
      <c r="F24" s="95"/>
      <c r="G24" s="96"/>
    </row>
    <row r="25" spans="1:23" ht="14.25" customHeight="1" x14ac:dyDescent="0.25">
      <c r="A25" s="45" t="s">
        <v>52</v>
      </c>
      <c r="B25" s="94">
        <v>0</v>
      </c>
      <c r="C25" s="49">
        <v>100</v>
      </c>
      <c r="D25" s="94">
        <v>0</v>
      </c>
      <c r="E25" s="120" t="s">
        <v>36</v>
      </c>
      <c r="F25" s="95"/>
      <c r="G25" s="96"/>
    </row>
    <row r="26" spans="1:23" ht="14.25" customHeight="1" x14ac:dyDescent="0.25">
      <c r="A26" s="45" t="s">
        <v>53</v>
      </c>
      <c r="B26" s="94">
        <v>5000</v>
      </c>
      <c r="C26" s="49">
        <v>20000</v>
      </c>
      <c r="D26" s="94">
        <v>10554</v>
      </c>
      <c r="E26" s="120" t="s">
        <v>36</v>
      </c>
      <c r="F26" s="95"/>
      <c r="G26" s="96"/>
    </row>
    <row r="27" spans="1:23" ht="14.25" customHeight="1" x14ac:dyDescent="0.25">
      <c r="A27" s="50" t="s">
        <v>54</v>
      </c>
      <c r="B27" s="94"/>
      <c r="C27" s="49"/>
      <c r="D27" s="94"/>
      <c r="E27" s="120"/>
      <c r="F27" s="95"/>
      <c r="G27" s="96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4" t="s">
        <v>37</v>
      </c>
      <c r="E28" s="120" t="s">
        <v>36</v>
      </c>
      <c r="F28" s="95"/>
      <c r="G28" s="96"/>
    </row>
    <row r="29" spans="1:23" ht="14.25" customHeight="1" x14ac:dyDescent="0.25">
      <c r="A29" s="45" t="s">
        <v>55</v>
      </c>
      <c r="B29" s="94" t="s">
        <v>50</v>
      </c>
      <c r="C29" s="47" t="s">
        <v>50</v>
      </c>
      <c r="D29" s="94" t="s">
        <v>37</v>
      </c>
      <c r="E29" s="121" t="s">
        <v>36</v>
      </c>
      <c r="F29" s="95"/>
      <c r="G29" s="96"/>
    </row>
    <row r="30" spans="1:23" ht="14.25" customHeight="1" x14ac:dyDescent="0.25">
      <c r="A30" s="45" t="s">
        <v>56</v>
      </c>
      <c r="B30" s="94" t="s">
        <v>50</v>
      </c>
      <c r="C30" s="47" t="s">
        <v>50</v>
      </c>
      <c r="D30" s="94" t="s">
        <v>37</v>
      </c>
      <c r="E30" s="121" t="s">
        <v>36</v>
      </c>
      <c r="F30" s="95"/>
      <c r="G30" s="96"/>
    </row>
    <row r="31" spans="1:23" ht="14.25" customHeight="1" x14ac:dyDescent="0.25">
      <c r="A31" s="45" t="s">
        <v>57</v>
      </c>
      <c r="B31" s="94">
        <v>0</v>
      </c>
      <c r="C31" s="49">
        <v>60</v>
      </c>
      <c r="D31" s="94">
        <v>29.3</v>
      </c>
      <c r="E31" s="121" t="s">
        <v>36</v>
      </c>
      <c r="F31" s="95"/>
      <c r="G31" s="96"/>
    </row>
    <row r="32" spans="1:23" ht="14.25" customHeight="1" x14ac:dyDescent="0.25">
      <c r="A32" s="45" t="s">
        <v>58</v>
      </c>
      <c r="B32" s="94">
        <v>5</v>
      </c>
      <c r="C32" s="49">
        <v>70</v>
      </c>
      <c r="D32" s="94">
        <v>38.1</v>
      </c>
      <c r="E32" s="121" t="s">
        <v>36</v>
      </c>
      <c r="F32" s="95"/>
      <c r="G32" s="96"/>
    </row>
    <row r="33" spans="1:11" ht="14.25" customHeight="1" x14ac:dyDescent="0.25">
      <c r="A33" s="45" t="s">
        <v>59</v>
      </c>
      <c r="B33" s="94">
        <v>50</v>
      </c>
      <c r="C33" s="49">
        <v>70</v>
      </c>
      <c r="D33" s="94">
        <v>68.8</v>
      </c>
      <c r="E33" s="121" t="s">
        <v>36</v>
      </c>
      <c r="F33" s="95"/>
      <c r="G33" s="96"/>
    </row>
    <row r="34" spans="1:11" ht="14.25" customHeight="1" x14ac:dyDescent="0.25">
      <c r="A34" s="45" t="s">
        <v>60</v>
      </c>
      <c r="B34" s="94">
        <v>350</v>
      </c>
      <c r="C34" s="49">
        <v>2000</v>
      </c>
      <c r="D34" s="94">
        <v>1064</v>
      </c>
      <c r="E34" s="121" t="s">
        <v>36</v>
      </c>
      <c r="F34" s="95"/>
      <c r="G34" s="96"/>
    </row>
    <row r="35" spans="1:11" ht="14.25" customHeight="1" x14ac:dyDescent="0.25">
      <c r="A35" s="50" t="s">
        <v>61</v>
      </c>
      <c r="B35" s="94"/>
      <c r="C35" s="49"/>
      <c r="D35" s="94"/>
      <c r="E35" s="121"/>
      <c r="F35" s="95"/>
      <c r="G35" s="96"/>
    </row>
    <row r="36" spans="1:11" ht="14.25" customHeight="1" x14ac:dyDescent="0.25">
      <c r="A36" s="45" t="s">
        <v>62</v>
      </c>
      <c r="B36" s="94">
        <v>5</v>
      </c>
      <c r="C36" s="49">
        <v>95</v>
      </c>
      <c r="D36" s="94">
        <v>67.3</v>
      </c>
      <c r="E36" s="121" t="s">
        <v>36</v>
      </c>
      <c r="F36" s="95"/>
      <c r="G36" s="96"/>
    </row>
    <row r="37" spans="1:11" ht="15" customHeight="1" x14ac:dyDescent="0.25">
      <c r="A37" s="45" t="s">
        <v>63</v>
      </c>
      <c r="B37" s="94">
        <v>5</v>
      </c>
      <c r="C37" s="49">
        <v>50</v>
      </c>
      <c r="D37" s="94">
        <v>36.299999999999997</v>
      </c>
      <c r="E37" s="121" t="s">
        <v>36</v>
      </c>
      <c r="F37" s="95"/>
      <c r="G37" s="96"/>
    </row>
    <row r="38" spans="1:11" ht="14.25" customHeight="1" x14ac:dyDescent="0.25">
      <c r="A38" s="45" t="s">
        <v>64</v>
      </c>
      <c r="B38" s="94">
        <v>-30</v>
      </c>
      <c r="C38" s="49">
        <v>60</v>
      </c>
      <c r="D38" s="94">
        <v>19.5</v>
      </c>
      <c r="E38" s="121" t="s">
        <v>36</v>
      </c>
      <c r="F38" s="95"/>
      <c r="G38" s="96"/>
    </row>
    <row r="39" spans="1:11" ht="14.25" customHeight="1" x14ac:dyDescent="0.25">
      <c r="A39" s="45" t="s">
        <v>65</v>
      </c>
      <c r="B39" s="94">
        <v>5</v>
      </c>
      <c r="C39" s="49">
        <v>60</v>
      </c>
      <c r="D39" s="94">
        <v>30.3</v>
      </c>
      <c r="E39" s="121" t="s">
        <v>36</v>
      </c>
      <c r="F39" s="95"/>
      <c r="G39" s="96"/>
    </row>
    <row r="40" spans="1:11" ht="14.25" customHeight="1" x14ac:dyDescent="0.25">
      <c r="A40" s="45" t="s">
        <v>66</v>
      </c>
      <c r="B40" s="94">
        <v>5</v>
      </c>
      <c r="C40" s="49">
        <v>60</v>
      </c>
      <c r="D40" s="94">
        <v>29.2</v>
      </c>
      <c r="E40" s="121" t="s">
        <v>36</v>
      </c>
      <c r="F40" s="95"/>
      <c r="G40" s="96"/>
    </row>
    <row r="41" spans="1:11" ht="14.25" customHeight="1" x14ac:dyDescent="0.25">
      <c r="A41" s="45" t="s">
        <v>67</v>
      </c>
      <c r="B41" s="94">
        <v>400</v>
      </c>
      <c r="C41" s="49">
        <v>800</v>
      </c>
      <c r="D41" s="94">
        <v>757.5</v>
      </c>
      <c r="E41" s="121" t="s">
        <v>36</v>
      </c>
      <c r="F41" s="95"/>
      <c r="G41" s="96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94">
        <v>66.599999999999994</v>
      </c>
      <c r="E42" s="121" t="s">
        <v>36</v>
      </c>
      <c r="F42" s="95"/>
      <c r="G42" s="96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94">
        <v>20.6</v>
      </c>
      <c r="E43" s="121" t="s">
        <v>36</v>
      </c>
      <c r="F43" s="95"/>
      <c r="G43" s="96"/>
    </row>
    <row r="44" spans="1:11" ht="14.25" customHeight="1" x14ac:dyDescent="0.25">
      <c r="A44" s="45" t="s">
        <v>70</v>
      </c>
      <c r="B44" s="94">
        <v>16</v>
      </c>
      <c r="C44" s="49">
        <v>17.34</v>
      </c>
      <c r="D44" s="94">
        <v>16.600000000000001</v>
      </c>
      <c r="E44" s="120" t="s">
        <v>36</v>
      </c>
      <c r="F44" s="95"/>
      <c r="G44" s="96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2" t="s">
        <v>36</v>
      </c>
      <c r="F45" s="114"/>
      <c r="G45" s="115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97" t="s">
        <v>76</v>
      </c>
      <c r="D48" s="98"/>
      <c r="E48" s="98"/>
      <c r="F48" s="99"/>
      <c r="G48" s="97" t="s">
        <v>77</v>
      </c>
      <c r="H48" s="98"/>
      <c r="I48" s="98"/>
      <c r="J48" s="98"/>
      <c r="K48" s="99"/>
    </row>
    <row r="49" spans="1:23" ht="15" customHeight="1" x14ac:dyDescent="0.25">
      <c r="A49" s="106"/>
      <c r="B49" s="106"/>
      <c r="C49" s="19" t="s">
        <v>42</v>
      </c>
      <c r="D49" s="92"/>
      <c r="E49" s="19" t="s">
        <v>43</v>
      </c>
      <c r="F49" s="93"/>
      <c r="G49" s="19" t="s">
        <v>42</v>
      </c>
      <c r="H49" s="92"/>
      <c r="I49" s="19" t="s">
        <v>43</v>
      </c>
      <c r="J49" s="93"/>
      <c r="K49" s="19"/>
    </row>
    <row r="50" spans="1:23" ht="27.75" customHeight="1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3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66">
        <v>2.1</v>
      </c>
      <c r="C52" s="66"/>
      <c r="D52" s="67"/>
      <c r="E52" s="68" t="str">
        <f t="shared" ref="E52:E53" si="0">IF(AND(C52=0,D52=0),"",ABS(C52-D52))</f>
        <v/>
      </c>
      <c r="F52" s="124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66">
        <v>10.1</v>
      </c>
      <c r="C53" s="70"/>
      <c r="D53" s="71"/>
      <c r="E53" s="68" t="str">
        <f t="shared" si="0"/>
        <v/>
      </c>
      <c r="F53" s="124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/>
      <c r="E54" s="76" t="s">
        <v>85</v>
      </c>
      <c r="F54" s="125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107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5" t="s">
        <v>89</v>
      </c>
      <c r="B58" s="105" t="s">
        <v>75</v>
      </c>
      <c r="C58" s="19" t="s">
        <v>42</v>
      </c>
      <c r="D58" s="92"/>
      <c r="E58" s="19" t="s">
        <v>43</v>
      </c>
      <c r="F58" s="93"/>
    </row>
    <row r="59" spans="1:23" ht="48" customHeight="1" x14ac:dyDescent="0.25">
      <c r="A59" s="106"/>
      <c r="B59" s="106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>
        <v>1.2</v>
      </c>
      <c r="G60" s="83">
        <v>15</v>
      </c>
      <c r="H60" s="126" t="s">
        <v>36</v>
      </c>
      <c r="I60" s="80" t="s">
        <v>105</v>
      </c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108</v>
      </c>
      <c r="D61" s="1"/>
      <c r="E61" s="78"/>
      <c r="F61" s="79"/>
    </row>
    <row r="62" spans="1:23" ht="14.25" customHeight="1" x14ac:dyDescent="0.25">
      <c r="A62" s="31" t="s">
        <v>97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98</v>
      </c>
      <c r="C64" s="20" t="s">
        <v>99</v>
      </c>
      <c r="D64" s="20" t="s">
        <v>100</v>
      </c>
      <c r="E64" s="20" t="s">
        <v>101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5" t="s">
        <v>102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103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2:G22"/>
    <mergeCell ref="F23:G23"/>
    <mergeCell ref="F34:G34"/>
    <mergeCell ref="F35:G35"/>
    <mergeCell ref="A21:A22"/>
    <mergeCell ref="F27:G27"/>
    <mergeCell ref="F26:G26"/>
    <mergeCell ref="F25:G25"/>
    <mergeCell ref="F31:G31"/>
    <mergeCell ref="F28:G28"/>
    <mergeCell ref="F39:G39"/>
    <mergeCell ref="F40:G40"/>
    <mergeCell ref="F30:G30"/>
    <mergeCell ref="F29:G29"/>
    <mergeCell ref="F24:G24"/>
    <mergeCell ref="F36:G36"/>
    <mergeCell ref="F37:G37"/>
    <mergeCell ref="F32:G32"/>
    <mergeCell ref="F33:G33"/>
    <mergeCell ref="F38:G38"/>
    <mergeCell ref="F41:G41"/>
    <mergeCell ref="F42:G42"/>
    <mergeCell ref="G48:K48"/>
    <mergeCell ref="F44:G44"/>
    <mergeCell ref="F43:G43"/>
    <mergeCell ref="F45:G45"/>
    <mergeCell ref="B21:C21"/>
    <mergeCell ref="B5:C5"/>
    <mergeCell ref="B6:C6"/>
    <mergeCell ref="A2:G2"/>
    <mergeCell ref="B4:C4"/>
    <mergeCell ref="A20:C20"/>
    <mergeCell ref="B7:C7"/>
    <mergeCell ref="C48:F48"/>
    <mergeCell ref="B48:B50"/>
    <mergeCell ref="A63:A64"/>
    <mergeCell ref="A48:A50"/>
    <mergeCell ref="A58:A59"/>
    <mergeCell ref="B58:B59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109</v>
      </c>
    </row>
    <row r="3" spans="1:3" ht="14.25" customHeight="1" x14ac:dyDescent="0.25">
      <c r="B3" t="s">
        <v>110</v>
      </c>
      <c r="C3" t="s">
        <v>72</v>
      </c>
    </row>
    <row r="4" spans="1:3" ht="14.25" customHeight="1" x14ac:dyDescent="0.25">
      <c r="B4" t="s">
        <v>111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2022-05-17T22:45:44Z</dcterms:modified>
</cp:coreProperties>
</file>